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8_{34BCCDF6-E413-4EF6-98B3-F5B980D16E41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" i="1" l="1"/>
  <c r="G27" i="1"/>
  <c r="L8" i="1"/>
  <c r="L30" i="1"/>
  <c r="N19" i="1"/>
  <c r="M19" i="1"/>
  <c r="L19" i="1"/>
  <c r="E8" i="1"/>
  <c r="E34" i="1" s="1"/>
  <c r="E27" i="1"/>
  <c r="M8" i="1"/>
  <c r="N30" i="1"/>
  <c r="M27" i="1"/>
  <c r="M30" i="1"/>
  <c r="F27" i="1"/>
  <c r="M33" i="1"/>
  <c r="M32" i="1"/>
  <c r="N27" i="1"/>
  <c r="L27" i="1"/>
  <c r="M23" i="1"/>
  <c r="F19" i="1"/>
  <c r="F11" i="1"/>
  <c r="F9" i="1"/>
  <c r="F8" i="1" s="1"/>
  <c r="G8" i="1"/>
  <c r="G34" i="1" s="1"/>
  <c r="M34" i="1" l="1"/>
  <c r="F34" i="1"/>
  <c r="N34" i="1"/>
  <c r="L34" i="1"/>
</calcChain>
</file>

<file path=xl/sharedStrings.xml><?xml version="1.0" encoding="utf-8"?>
<sst xmlns="http://schemas.openxmlformats.org/spreadsheetml/2006/main" count="65" uniqueCount="55">
  <si>
    <t>1.sz. melléklet</t>
  </si>
  <si>
    <t>( Ft-ban)</t>
  </si>
  <si>
    <t>BEVÉTELEK</t>
  </si>
  <si>
    <t>KIADÁSOK</t>
  </si>
  <si>
    <t>I.</t>
  </si>
  <si>
    <t>MŰKÖDÉSI BEVÉTELEK:</t>
  </si>
  <si>
    <t xml:space="preserve">I. </t>
  </si>
  <si>
    <t>MŰKÖDÉSI KIADÁSOK</t>
  </si>
  <si>
    <t>1.</t>
  </si>
  <si>
    <t>Társulás működési bevételek</t>
  </si>
  <si>
    <t>Személyi jellegű kifizetések</t>
  </si>
  <si>
    <t>Munkaadói járulékok</t>
  </si>
  <si>
    <t>Vagyonkezelési díj</t>
  </si>
  <si>
    <t>II.</t>
  </si>
  <si>
    <t>ÁLLAMHÁZTARTÁSON BELÜLRŐL KAPOTT TÁMOGATÁSOK</t>
  </si>
  <si>
    <t>FELHALMOZÁSI, FELÚJÍTÁSI KIADÁSOK</t>
  </si>
  <si>
    <t>Önkormányzatoktól kapott működési célú támogatás</t>
  </si>
  <si>
    <t>Önkormányzati felhalmozási kiadások</t>
  </si>
  <si>
    <t>2.</t>
  </si>
  <si>
    <t>Felhalmozási célú támogatás államháztartáson belülről</t>
  </si>
  <si>
    <t>III.</t>
  </si>
  <si>
    <t>ÁLLAMHÁZTARTÁSON KÍVÜLRŐL KAPOTT VÉGLEGES PÉNZESZKÖZ ÁTVÉTELEK</t>
  </si>
  <si>
    <t xml:space="preserve">III. </t>
  </si>
  <si>
    <t>ÁLLAMHÁZTARTÁSON BELÜLRŐL KAPOTT VISSZATÉRÍTENDŐ TÁMOGATÁS TÖRLESZTÉSE</t>
  </si>
  <si>
    <t>1. Tulajdonosi bevételek</t>
  </si>
  <si>
    <t>2. Kiszámlázott áfa</t>
  </si>
  <si>
    <t>3. Közvetített szolgáltatások ellenértéke</t>
  </si>
  <si>
    <t>IV.</t>
  </si>
  <si>
    <t>PÉNZFORGALOM NÉLKÜLI BEVÉTELEK</t>
  </si>
  <si>
    <t>TARTALÉK</t>
  </si>
  <si>
    <t>Előző évi pénzmaradvány igénybevétele</t>
  </si>
  <si>
    <t>1. Általános tartalék</t>
  </si>
  <si>
    <t>V. HITELTÖRLESZTÉS</t>
  </si>
  <si>
    <t>V.</t>
  </si>
  <si>
    <t>HITELEK</t>
  </si>
  <si>
    <t>1. Hosszú lejáratú hitelek törlesztése</t>
  </si>
  <si>
    <t>Működési hiány (folyószámla hitel felvétel)</t>
  </si>
  <si>
    <t>Hitelfelvétel a felhalmozási hiány finanszírozására</t>
  </si>
  <si>
    <t xml:space="preserve"> </t>
  </si>
  <si>
    <t>BEVÉTELEK ÖSSZESEN</t>
  </si>
  <si>
    <t>KIADÁSOK ÖSSZESEN</t>
  </si>
  <si>
    <t>Hatvan és Környéke Települési Szilárdhulladék-gazdálkodás Fejlesztése Társulás 2018. évi pézforgalmi teljesítése</t>
  </si>
  <si>
    <t>2018. eredeti ei.</t>
  </si>
  <si>
    <t>2018. december 31. módosított ei.</t>
  </si>
  <si>
    <t>2018. évi teljesítése</t>
  </si>
  <si>
    <t>Társulás működési kiadások</t>
  </si>
  <si>
    <t>felelősségbiztosítás</t>
  </si>
  <si>
    <t>hitelkamat</t>
  </si>
  <si>
    <t>ügyvédidíj</t>
  </si>
  <si>
    <t>GMB Audit Tanácsadó Kft</t>
  </si>
  <si>
    <t>átadott pénzeszlöz a munkaszervezet kiadására Hatvan Közös Önkorm. Hiv. -nak</t>
  </si>
  <si>
    <t>Áfa</t>
  </si>
  <si>
    <t>Egyéb működési bevétel(áramdíj visszafiz.kamat bev)</t>
  </si>
  <si>
    <t>Dologi kiadások(befizetési kötelez.)</t>
  </si>
  <si>
    <t xml:space="preserve">beruházás(részesedés vásárlás)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</si>
</sst>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_-* #,##0.00\ _F_t_-;\-* #,##0.00\ _F_t_-;_-* \-??\ _F_t_-;_-@_-"/>
    <numFmt numFmtId="166" formatCode="_-* #,##0\ _F_t_-;\-* #,##0\ _F_t_-;_-* &quot;-&quot;??\ _F_t_-;_-@_-"/>
    <numFmt numFmtId="167" formatCode="_-* #,##0\ _F_t_-;\-* #,##0\ _F_t_-;_-* \-??\ _F_t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u/>
      <sz val="9"/>
      <name val="Arial CE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i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9" fillId="0" borderId="0" applyFill="0" applyBorder="0" applyAlignment="0" applyProtection="0"/>
  </cellStyleXfs>
  <cellXfs count="18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49" fontId="8" fillId="0" borderId="20" xfId="0" applyNumberFormat="1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3" fontId="8" fillId="0" borderId="21" xfId="2" applyNumberFormat="1" applyFont="1" applyFill="1" applyBorder="1" applyAlignment="1" applyProtection="1">
      <alignment vertical="center"/>
    </xf>
    <xf numFmtId="3" fontId="2" fillId="0" borderId="22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166" fontId="8" fillId="0" borderId="15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3" fontId="8" fillId="0" borderId="25" xfId="0" applyNumberFormat="1" applyFont="1" applyBorder="1" applyAlignment="1">
      <alignment vertical="center"/>
    </xf>
    <xf numFmtId="3" fontId="8" fillId="0" borderId="26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22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3" fontId="8" fillId="0" borderId="32" xfId="2" applyNumberFormat="1" applyFont="1" applyFill="1" applyBorder="1" applyAlignment="1" applyProtection="1">
      <alignment vertical="center"/>
    </xf>
    <xf numFmtId="3" fontId="8" fillId="0" borderId="33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3" fontId="8" fillId="0" borderId="29" xfId="2" applyNumberFormat="1" applyFont="1" applyFill="1" applyBorder="1" applyAlignment="1" applyProtection="1">
      <alignment vertical="center"/>
    </xf>
    <xf numFmtId="166" fontId="8" fillId="0" borderId="26" xfId="1" applyNumberFormat="1" applyFont="1" applyBorder="1" applyAlignment="1">
      <alignment vertical="center"/>
    </xf>
    <xf numFmtId="3" fontId="8" fillId="0" borderId="18" xfId="2" applyNumberFormat="1" applyFont="1" applyFill="1" applyBorder="1" applyAlignment="1" applyProtection="1">
      <alignment vertical="center"/>
    </xf>
    <xf numFmtId="0" fontId="8" fillId="0" borderId="3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3" fontId="10" fillId="0" borderId="29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3" fontId="8" fillId="0" borderId="18" xfId="2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3" fontId="8" fillId="0" borderId="18" xfId="0" applyNumberFormat="1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3" fontId="8" fillId="0" borderId="36" xfId="2" applyNumberFormat="1" applyFont="1" applyFill="1" applyBorder="1" applyAlignment="1" applyProtection="1">
      <alignment horizontal="right" vertical="center"/>
    </xf>
    <xf numFmtId="3" fontId="2" fillId="0" borderId="37" xfId="0" applyNumberFormat="1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3" fontId="8" fillId="0" borderId="36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49" fontId="2" fillId="0" borderId="17" xfId="0" applyNumberFormat="1" applyFont="1" applyBorder="1" applyAlignment="1">
      <alignment vertical="center"/>
    </xf>
    <xf numFmtId="3" fontId="2" fillId="0" borderId="13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top"/>
    </xf>
    <xf numFmtId="3" fontId="2" fillId="0" borderId="41" xfId="0" applyNumberFormat="1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top"/>
    </xf>
    <xf numFmtId="49" fontId="8" fillId="0" borderId="27" xfId="0" applyNumberFormat="1" applyFont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3" fontId="7" fillId="0" borderId="13" xfId="0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3" fontId="7" fillId="0" borderId="49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3" fontId="7" fillId="0" borderId="48" xfId="0" applyNumberFormat="1" applyFont="1" applyBorder="1" applyAlignment="1">
      <alignment vertical="center"/>
    </xf>
    <xf numFmtId="0" fontId="7" fillId="0" borderId="28" xfId="0" applyFont="1" applyBorder="1" applyAlignment="1">
      <alignment horizontal="center" vertical="center" wrapText="1"/>
    </xf>
    <xf numFmtId="3" fontId="7" fillId="0" borderId="26" xfId="0" applyNumberFormat="1" applyFont="1" applyBorder="1" applyAlignment="1">
      <alignment vertical="center"/>
    </xf>
    <xf numFmtId="0" fontId="10" fillId="0" borderId="50" xfId="0" applyFont="1" applyBorder="1" applyAlignment="1">
      <alignment vertical="center"/>
    </xf>
    <xf numFmtId="49" fontId="8" fillId="0" borderId="50" xfId="0" applyNumberFormat="1" applyFont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9" fontId="2" fillId="0" borderId="35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vertical="center"/>
    </xf>
    <xf numFmtId="49" fontId="8" fillId="0" borderId="42" xfId="0" applyNumberFormat="1" applyFont="1" applyBorder="1" applyAlignment="1">
      <alignment vertical="center"/>
    </xf>
    <xf numFmtId="3" fontId="8" fillId="0" borderId="21" xfId="0" applyNumberFormat="1" applyFont="1" applyBorder="1" applyAlignment="1">
      <alignment vertical="center"/>
    </xf>
    <xf numFmtId="167" fontId="9" fillId="0" borderId="23" xfId="2" applyNumberFormat="1" applyBorder="1" applyAlignment="1">
      <alignment vertical="center"/>
    </xf>
    <xf numFmtId="0" fontId="10" fillId="0" borderId="0" xfId="0" applyFont="1" applyAlignment="1">
      <alignment vertical="center"/>
    </xf>
    <xf numFmtId="3" fontId="8" fillId="0" borderId="43" xfId="0" applyNumberFormat="1" applyFont="1" applyBorder="1" applyAlignment="1">
      <alignment vertical="center"/>
    </xf>
    <xf numFmtId="3" fontId="8" fillId="0" borderId="23" xfId="0" applyNumberFormat="1" applyFont="1" applyBorder="1" applyAlignment="1">
      <alignment vertical="center"/>
    </xf>
    <xf numFmtId="3" fontId="8" fillId="0" borderId="40" xfId="0" applyNumberFormat="1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3" fontId="2" fillId="0" borderId="57" xfId="0" applyNumberFormat="1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0" borderId="0" xfId="0" applyFont="1" applyBorder="1" applyAlignment="1"/>
    <xf numFmtId="0" fontId="2" fillId="0" borderId="0" xfId="0" applyFont="1" applyBorder="1" applyAlignment="1"/>
    <xf numFmtId="0" fontId="2" fillId="0" borderId="18" xfId="0" applyFont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" fontId="2" fillId="0" borderId="62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3" fontId="12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63" xfId="0" applyNumberFormat="1" applyFont="1" applyBorder="1" applyAlignment="1">
      <alignment vertical="center"/>
    </xf>
    <xf numFmtId="166" fontId="8" fillId="0" borderId="22" xfId="1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/>
    </xf>
    <xf numFmtId="166" fontId="8" fillId="0" borderId="64" xfId="1" applyNumberFormat="1" applyFont="1" applyBorder="1" applyAlignment="1">
      <alignment horizontal="right" vertical="center"/>
    </xf>
    <xf numFmtId="0" fontId="8" fillId="0" borderId="26" xfId="0" applyFont="1" applyBorder="1" applyAlignment="1">
      <alignment vertical="center"/>
    </xf>
    <xf numFmtId="0" fontId="7" fillId="0" borderId="50" xfId="0" applyFont="1" applyBorder="1" applyAlignment="1">
      <alignment horizontal="center" vertical="center" wrapText="1"/>
    </xf>
    <xf numFmtId="3" fontId="10" fillId="0" borderId="63" xfId="0" applyNumberFormat="1" applyFont="1" applyBorder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40" xfId="0" applyNumberFormat="1" applyFont="1" applyBorder="1" applyAlignment="1">
      <alignment vertical="center"/>
    </xf>
    <xf numFmtId="3" fontId="10" fillId="0" borderId="4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 wrapText="1"/>
    </xf>
    <xf numFmtId="3" fontId="8" fillId="0" borderId="65" xfId="0" applyNumberFormat="1" applyFont="1" applyBorder="1" applyAlignment="1">
      <alignment vertical="center" wrapText="1"/>
    </xf>
    <xf numFmtId="3" fontId="8" fillId="0" borderId="18" xfId="0" applyNumberFormat="1" applyFont="1" applyBorder="1" applyAlignment="1">
      <alignment vertical="center" wrapText="1"/>
    </xf>
    <xf numFmtId="0" fontId="8" fillId="0" borderId="66" xfId="0" applyFont="1" applyBorder="1" applyAlignment="1">
      <alignment vertical="center"/>
    </xf>
    <xf numFmtId="3" fontId="2" fillId="0" borderId="46" xfId="0" applyNumberFormat="1" applyFont="1" applyBorder="1" applyAlignment="1">
      <alignment vertical="center"/>
    </xf>
    <xf numFmtId="3" fontId="10" fillId="0" borderId="22" xfId="0" applyNumberFormat="1" applyFont="1" applyBorder="1" applyAlignment="1">
      <alignment vertical="center"/>
    </xf>
    <xf numFmtId="3" fontId="8" fillId="0" borderId="31" xfId="0" applyNumberFormat="1" applyFont="1" applyBorder="1" applyAlignment="1">
      <alignment vertical="center" wrapText="1"/>
    </xf>
    <xf numFmtId="3" fontId="8" fillId="0" borderId="67" xfId="0" applyNumberFormat="1" applyFont="1" applyBorder="1" applyAlignment="1">
      <alignment vertical="center" wrapText="1"/>
    </xf>
    <xf numFmtId="3" fontId="10" fillId="0" borderId="67" xfId="0" applyNumberFormat="1" applyFont="1" applyBorder="1" applyAlignment="1"/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7" fillId="0" borderId="52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3">
    <cellStyle name="Ezres" xfId="1" builtinId="3"/>
    <cellStyle name="Ezres 2" xfId="2" xr:uid="{00000000-0005-0000-0000-000001000000}"/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T24" sqref="T24"/>
    </sheetView>
  </sheetViews>
  <sheetFormatPr defaultRowHeight="15" x14ac:dyDescent="0.25"/>
  <cols>
    <col min="1" max="1" width="4" customWidth="1"/>
    <col min="2" max="2" width="6.85546875" customWidth="1"/>
    <col min="3" max="3" width="6.5703125" customWidth="1"/>
    <col min="4" max="4" width="43.85546875" customWidth="1"/>
    <col min="5" max="5" width="9.85546875" bestFit="1" customWidth="1"/>
    <col min="6" max="6" width="12" customWidth="1"/>
    <col min="7" max="7" width="12.7109375" customWidth="1"/>
    <col min="8" max="8" width="5.5703125" customWidth="1"/>
    <col min="9" max="9" width="6.5703125" customWidth="1"/>
    <col min="11" max="11" width="31.5703125" customWidth="1"/>
    <col min="12" max="12" width="10.85546875" customWidth="1"/>
    <col min="13" max="13" width="14.140625" customWidth="1"/>
    <col min="14" max="14" width="12.28515625" customWidth="1"/>
  </cols>
  <sheetData>
    <row r="1" spans="1:14" x14ac:dyDescent="0.25">
      <c r="K1" s="177" t="s">
        <v>0</v>
      </c>
      <c r="L1" s="177"/>
      <c r="M1" s="177"/>
    </row>
    <row r="2" spans="1:14" x14ac:dyDescent="0.25">
      <c r="H2" s="177"/>
      <c r="I2" s="177"/>
      <c r="J2" s="177"/>
      <c r="K2" s="177"/>
      <c r="L2" s="177"/>
      <c r="M2" s="177"/>
    </row>
    <row r="3" spans="1:14" x14ac:dyDescent="0.25">
      <c r="H3" s="1"/>
      <c r="I3" s="1"/>
      <c r="J3" s="1"/>
      <c r="K3" s="1"/>
      <c r="L3" s="1"/>
      <c r="M3" s="1"/>
    </row>
    <row r="4" spans="1:14" x14ac:dyDescent="0.25">
      <c r="A4" s="178" t="s">
        <v>41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2"/>
      <c r="N4" s="3"/>
    </row>
    <row r="5" spans="1:14" ht="15.75" thickBot="1" x14ac:dyDescent="0.3">
      <c r="A5" s="2"/>
      <c r="B5" s="4"/>
      <c r="C5" s="5"/>
      <c r="D5" s="4"/>
      <c r="E5" s="6"/>
      <c r="H5" s="4"/>
      <c r="I5" s="4"/>
      <c r="J5" s="4"/>
      <c r="K5" s="4"/>
      <c r="L5" s="179" t="s">
        <v>1</v>
      </c>
      <c r="M5" s="179"/>
    </row>
    <row r="6" spans="1:14" ht="15.75" customHeight="1" thickBot="1" x14ac:dyDescent="0.3">
      <c r="A6" s="180" t="s">
        <v>2</v>
      </c>
      <c r="B6" s="181"/>
      <c r="C6" s="181"/>
      <c r="D6" s="182"/>
      <c r="E6" s="162" t="s">
        <v>42</v>
      </c>
      <c r="F6" s="162" t="s">
        <v>43</v>
      </c>
      <c r="G6" s="162" t="s">
        <v>44</v>
      </c>
      <c r="H6" s="186" t="s">
        <v>3</v>
      </c>
      <c r="I6" s="184"/>
      <c r="J6" s="184"/>
      <c r="K6" s="185"/>
      <c r="L6" s="162" t="s">
        <v>42</v>
      </c>
      <c r="M6" s="162" t="s">
        <v>43</v>
      </c>
      <c r="N6" s="162" t="s">
        <v>44</v>
      </c>
    </row>
    <row r="7" spans="1:14" ht="24" customHeight="1" thickBot="1" x14ac:dyDescent="0.3">
      <c r="A7" s="183"/>
      <c r="B7" s="184"/>
      <c r="C7" s="184"/>
      <c r="D7" s="185"/>
      <c r="E7" s="163"/>
      <c r="F7" s="163"/>
      <c r="G7" s="163"/>
      <c r="H7" s="186"/>
      <c r="I7" s="184"/>
      <c r="J7" s="184"/>
      <c r="K7" s="185"/>
      <c r="L7" s="163"/>
      <c r="M7" s="163"/>
      <c r="N7" s="163"/>
    </row>
    <row r="8" spans="1:14" ht="15.75" thickBot="1" x14ac:dyDescent="0.3">
      <c r="A8" s="7" t="s">
        <v>4</v>
      </c>
      <c r="B8" s="8" t="s">
        <v>5</v>
      </c>
      <c r="C8" s="9"/>
      <c r="D8" s="10"/>
      <c r="E8" s="11">
        <f>SUM(E10:E12)</f>
        <v>7150000</v>
      </c>
      <c r="F8" s="124">
        <f>SUM(F9:F16)</f>
        <v>7357666</v>
      </c>
      <c r="G8" s="13">
        <f>SUM(G10:G14)</f>
        <v>7358441</v>
      </c>
      <c r="H8" s="14" t="s">
        <v>6</v>
      </c>
      <c r="I8" s="8" t="s">
        <v>7</v>
      </c>
      <c r="J8" s="15"/>
      <c r="K8" s="15"/>
      <c r="L8" s="16">
        <f>SUM(L9:L18)</f>
        <v>6176000</v>
      </c>
      <c r="M8" s="16">
        <f>SUM(M9:M18)</f>
        <v>5416406</v>
      </c>
      <c r="N8" s="29">
        <f>SUM(N9:N18)</f>
        <v>3787108</v>
      </c>
    </row>
    <row r="9" spans="1:14" x14ac:dyDescent="0.25">
      <c r="A9" s="17"/>
      <c r="B9" s="18" t="s">
        <v>8</v>
      </c>
      <c r="C9" s="19" t="s">
        <v>9</v>
      </c>
      <c r="D9" s="20"/>
      <c r="E9" s="21"/>
      <c r="F9" s="12">
        <f t="shared" ref="F9:F19" si="0">SUM(G9-E9)</f>
        <v>0</v>
      </c>
      <c r="G9" s="23"/>
      <c r="H9" s="24"/>
      <c r="I9" s="25" t="s">
        <v>8</v>
      </c>
      <c r="J9" s="26" t="s">
        <v>45</v>
      </c>
      <c r="K9" s="27"/>
      <c r="L9" s="28"/>
      <c r="M9" s="30"/>
      <c r="N9" s="127"/>
    </row>
    <row r="10" spans="1:14" x14ac:dyDescent="0.25">
      <c r="A10" s="17"/>
      <c r="B10" s="31"/>
      <c r="C10" s="31"/>
      <c r="D10" s="32" t="s">
        <v>52</v>
      </c>
      <c r="E10" s="33"/>
      <c r="F10" s="22">
        <v>207666</v>
      </c>
      <c r="G10" s="34">
        <v>208167</v>
      </c>
      <c r="H10" s="31"/>
      <c r="I10" s="18"/>
      <c r="J10" s="164" t="s">
        <v>10</v>
      </c>
      <c r="K10" s="165"/>
      <c r="L10" s="35"/>
      <c r="M10" s="36">
        <v>147060</v>
      </c>
      <c r="N10" s="34">
        <v>123530</v>
      </c>
    </row>
    <row r="11" spans="1:14" x14ac:dyDescent="0.25">
      <c r="A11" s="17"/>
      <c r="B11" s="31"/>
      <c r="C11" s="37"/>
      <c r="D11" s="38"/>
      <c r="E11" s="39"/>
      <c r="F11" s="22">
        <f t="shared" si="0"/>
        <v>0</v>
      </c>
      <c r="G11" s="34"/>
      <c r="H11" s="31"/>
      <c r="I11" s="31"/>
      <c r="J11" s="164" t="s">
        <v>11</v>
      </c>
      <c r="K11" s="165"/>
      <c r="L11" s="40"/>
      <c r="M11" s="36">
        <v>28680</v>
      </c>
      <c r="N11" s="128">
        <v>14338</v>
      </c>
    </row>
    <row r="12" spans="1:14" x14ac:dyDescent="0.25">
      <c r="A12" s="17"/>
      <c r="B12" s="31"/>
      <c r="C12" s="37"/>
      <c r="D12" s="41" t="s">
        <v>12</v>
      </c>
      <c r="E12" s="42">
        <v>7150000</v>
      </c>
      <c r="F12" s="108">
        <v>7150000</v>
      </c>
      <c r="G12" s="43">
        <v>7150274</v>
      </c>
      <c r="H12" s="31"/>
      <c r="I12" s="31"/>
      <c r="J12" s="164" t="s">
        <v>53</v>
      </c>
      <c r="K12" s="165"/>
      <c r="L12" s="35"/>
      <c r="M12" s="36">
        <v>241000</v>
      </c>
      <c r="N12" s="34">
        <v>240121</v>
      </c>
    </row>
    <row r="13" spans="1:14" x14ac:dyDescent="0.25">
      <c r="A13" s="17"/>
      <c r="B13" s="31"/>
      <c r="C13" s="37"/>
      <c r="D13" s="31"/>
      <c r="E13" s="42"/>
      <c r="F13" s="108"/>
      <c r="G13" s="43"/>
      <c r="H13" s="31"/>
      <c r="I13" s="31"/>
      <c r="J13" s="165" t="s">
        <v>51</v>
      </c>
      <c r="K13" s="170"/>
      <c r="L13" s="35">
        <v>2245000</v>
      </c>
      <c r="M13" s="36">
        <v>2136666</v>
      </c>
      <c r="N13" s="34">
        <v>2132000</v>
      </c>
    </row>
    <row r="14" spans="1:14" x14ac:dyDescent="0.25">
      <c r="A14" s="17"/>
      <c r="B14" s="31"/>
      <c r="C14" s="37"/>
      <c r="D14" s="44"/>
      <c r="E14" s="45"/>
      <c r="F14" s="125"/>
      <c r="G14" s="46"/>
      <c r="H14" s="31"/>
      <c r="I14" s="31"/>
      <c r="J14" s="164" t="s">
        <v>46</v>
      </c>
      <c r="K14" s="165"/>
      <c r="L14" s="35">
        <v>75000</v>
      </c>
      <c r="M14" s="36">
        <v>75000</v>
      </c>
      <c r="N14" s="34">
        <v>74364</v>
      </c>
    </row>
    <row r="15" spans="1:14" x14ac:dyDescent="0.25">
      <c r="A15" s="17"/>
      <c r="B15" s="31"/>
      <c r="C15" s="37"/>
      <c r="D15" s="31"/>
      <c r="E15" s="47"/>
      <c r="F15" s="62"/>
      <c r="G15" s="48"/>
      <c r="H15" s="31"/>
      <c r="I15" s="31"/>
      <c r="J15" s="49" t="s">
        <v>47</v>
      </c>
      <c r="K15" s="49"/>
      <c r="L15" s="35">
        <v>500000</v>
      </c>
      <c r="M15" s="36">
        <v>300000</v>
      </c>
      <c r="N15" s="34">
        <v>288355</v>
      </c>
    </row>
    <row r="16" spans="1:14" x14ac:dyDescent="0.25">
      <c r="A16" s="17"/>
      <c r="B16" s="31"/>
      <c r="C16" s="37"/>
      <c r="D16" s="44"/>
      <c r="E16" s="47"/>
      <c r="F16" s="126"/>
      <c r="G16" s="48"/>
      <c r="H16" s="24"/>
      <c r="I16" s="50"/>
      <c r="J16" s="51" t="s">
        <v>48</v>
      </c>
      <c r="K16" s="51"/>
      <c r="L16" s="52">
        <v>2286000</v>
      </c>
      <c r="M16" s="36">
        <v>1143000</v>
      </c>
      <c r="N16" s="34"/>
    </row>
    <row r="17" spans="1:15" ht="18" customHeight="1" x14ac:dyDescent="0.25">
      <c r="A17" s="17"/>
      <c r="B17" s="53"/>
      <c r="C17" s="37"/>
      <c r="D17" s="31"/>
      <c r="E17" s="54"/>
      <c r="F17" s="126"/>
      <c r="G17" s="48"/>
      <c r="H17" s="55"/>
      <c r="I17" s="56"/>
      <c r="J17" s="168" t="s">
        <v>49</v>
      </c>
      <c r="K17" s="169"/>
      <c r="L17" s="58">
        <v>640000</v>
      </c>
      <c r="M17" s="59">
        <v>915000</v>
      </c>
      <c r="N17" s="48">
        <v>914400</v>
      </c>
    </row>
    <row r="18" spans="1:15" ht="27.75" customHeight="1" thickBot="1" x14ac:dyDescent="0.3">
      <c r="A18" s="17"/>
      <c r="B18" s="53"/>
      <c r="C18" s="37"/>
      <c r="D18" s="60"/>
      <c r="E18" s="61"/>
      <c r="F18" s="111"/>
      <c r="G18" s="63"/>
      <c r="H18" s="55"/>
      <c r="I18" s="56"/>
      <c r="J18" s="155" t="s">
        <v>50</v>
      </c>
      <c r="K18" s="156"/>
      <c r="L18" s="64">
        <v>430000</v>
      </c>
      <c r="M18" s="133">
        <v>430000</v>
      </c>
      <c r="N18" s="63"/>
    </row>
    <row r="19" spans="1:15" ht="15.75" thickBot="1" x14ac:dyDescent="0.3">
      <c r="A19" s="7" t="s">
        <v>13</v>
      </c>
      <c r="B19" s="65" t="s">
        <v>14</v>
      </c>
      <c r="C19" s="66"/>
      <c r="D19" s="65"/>
      <c r="E19" s="16">
        <v>0</v>
      </c>
      <c r="F19" s="29">
        <f t="shared" si="0"/>
        <v>0</v>
      </c>
      <c r="G19" s="67">
        <v>0</v>
      </c>
      <c r="H19" s="68" t="s">
        <v>13</v>
      </c>
      <c r="I19" s="171" t="s">
        <v>15</v>
      </c>
      <c r="J19" s="172"/>
      <c r="K19" s="172"/>
      <c r="L19" s="69">
        <f>SUM(L20:L21)</f>
        <v>100000</v>
      </c>
      <c r="M19" s="138">
        <f>SUM(M20:M21)</f>
        <v>100000</v>
      </c>
      <c r="N19" s="69">
        <f>SUM(N20:N21)</f>
        <v>100000</v>
      </c>
    </row>
    <row r="20" spans="1:15" x14ac:dyDescent="0.25">
      <c r="A20" s="17"/>
      <c r="B20" s="70" t="s">
        <v>8</v>
      </c>
      <c r="C20" s="37" t="s">
        <v>16</v>
      </c>
      <c r="D20" s="44"/>
      <c r="E20" s="58"/>
      <c r="F20" s="71"/>
      <c r="G20" s="48"/>
      <c r="H20" s="72"/>
      <c r="I20" s="57" t="s">
        <v>8</v>
      </c>
      <c r="J20" s="173" t="s">
        <v>17</v>
      </c>
      <c r="K20" s="174"/>
      <c r="L20" s="135"/>
      <c r="M20" s="124"/>
      <c r="N20" s="23"/>
    </row>
    <row r="21" spans="1:15" ht="34.5" customHeight="1" x14ac:dyDescent="0.25">
      <c r="A21" s="17"/>
      <c r="B21" s="31" t="s">
        <v>18</v>
      </c>
      <c r="C21" s="73" t="s">
        <v>19</v>
      </c>
      <c r="D21" s="74"/>
      <c r="E21" s="35"/>
      <c r="F21" s="22"/>
      <c r="G21" s="34"/>
      <c r="H21" s="72"/>
      <c r="I21" s="57"/>
      <c r="J21" s="175" t="s">
        <v>54</v>
      </c>
      <c r="K21" s="176"/>
      <c r="L21" s="134">
        <v>100000</v>
      </c>
      <c r="M21" s="139">
        <v>100000</v>
      </c>
      <c r="N21" s="34">
        <v>100000</v>
      </c>
    </row>
    <row r="22" spans="1:15" ht="15.75" thickBot="1" x14ac:dyDescent="0.3">
      <c r="A22" s="17"/>
      <c r="B22" s="31"/>
      <c r="C22" s="37"/>
      <c r="D22" s="44"/>
      <c r="E22" s="58"/>
      <c r="F22" s="62"/>
      <c r="G22" s="43"/>
      <c r="H22" s="72"/>
      <c r="I22" s="57"/>
      <c r="J22" s="75"/>
      <c r="K22" s="75"/>
      <c r="L22" s="136"/>
      <c r="M22" s="111"/>
      <c r="N22" s="137"/>
    </row>
    <row r="23" spans="1:15" ht="66.75" customHeight="1" thickBot="1" x14ac:dyDescent="0.3">
      <c r="A23" s="76" t="s">
        <v>20</v>
      </c>
      <c r="B23" s="149" t="s">
        <v>21</v>
      </c>
      <c r="C23" s="150"/>
      <c r="D23" s="150"/>
      <c r="E23" s="92">
        <v>0</v>
      </c>
      <c r="F23" s="29"/>
      <c r="G23" s="77">
        <v>0</v>
      </c>
      <c r="H23" s="78" t="s">
        <v>22</v>
      </c>
      <c r="I23" s="151" t="s">
        <v>23</v>
      </c>
      <c r="J23" s="152"/>
      <c r="K23" s="152"/>
      <c r="L23" s="79">
        <v>0</v>
      </c>
      <c r="M23" s="29">
        <f t="shared" ref="M23:M33" si="1">SUM(N23-L23)</f>
        <v>0</v>
      </c>
      <c r="N23" s="80">
        <v>0</v>
      </c>
    </row>
    <row r="24" spans="1:15" x14ac:dyDescent="0.25">
      <c r="A24" s="81"/>
      <c r="B24" s="82" t="s">
        <v>24</v>
      </c>
      <c r="C24" s="73"/>
      <c r="D24" s="84"/>
      <c r="E24" s="130"/>
      <c r="F24" s="71"/>
      <c r="G24" s="83"/>
      <c r="H24" s="72"/>
      <c r="I24" s="57"/>
      <c r="J24" s="75"/>
      <c r="K24" s="75"/>
      <c r="L24" s="141"/>
      <c r="M24" s="124"/>
      <c r="N24" s="23"/>
    </row>
    <row r="25" spans="1:15" x14ac:dyDescent="0.25">
      <c r="A25" s="81"/>
      <c r="B25" s="82" t="s">
        <v>25</v>
      </c>
      <c r="C25" s="73"/>
      <c r="D25" s="84"/>
      <c r="E25" s="131"/>
      <c r="F25" s="22"/>
      <c r="G25" s="85"/>
      <c r="H25" s="72"/>
      <c r="I25" s="57"/>
      <c r="J25" s="75"/>
      <c r="K25" s="75"/>
      <c r="L25" s="140"/>
      <c r="M25" s="22"/>
      <c r="N25" s="128"/>
    </row>
    <row r="26" spans="1:15" ht="15.75" thickBot="1" x14ac:dyDescent="0.3">
      <c r="A26" s="81"/>
      <c r="B26" s="86" t="s">
        <v>26</v>
      </c>
      <c r="C26" s="87"/>
      <c r="D26" s="129"/>
      <c r="E26" s="132"/>
      <c r="F26" s="62"/>
      <c r="G26" s="88"/>
      <c r="H26" s="72"/>
      <c r="I26" s="57"/>
      <c r="J26" s="75"/>
      <c r="K26" s="75"/>
      <c r="L26" s="136"/>
      <c r="M26" s="111"/>
      <c r="N26" s="137"/>
    </row>
    <row r="27" spans="1:15" ht="15.75" thickBot="1" x14ac:dyDescent="0.3">
      <c r="A27" s="7" t="s">
        <v>27</v>
      </c>
      <c r="B27" s="89" t="s">
        <v>28</v>
      </c>
      <c r="C27" s="90"/>
      <c r="D27" s="89"/>
      <c r="E27" s="16">
        <f>SUM(E28)</f>
        <v>9883904</v>
      </c>
      <c r="F27" s="124">
        <f>SUM(F28)</f>
        <v>9742001</v>
      </c>
      <c r="G27" s="29">
        <f>SUM(G28)</f>
        <v>9742001</v>
      </c>
      <c r="H27" s="76" t="s">
        <v>27</v>
      </c>
      <c r="I27" s="160" t="s">
        <v>29</v>
      </c>
      <c r="J27" s="160"/>
      <c r="K27" s="161"/>
      <c r="L27" s="91">
        <f>SUM(L28)</f>
        <v>8957904</v>
      </c>
      <c r="M27" s="29">
        <f>SUM(M28)</f>
        <v>4383261</v>
      </c>
      <c r="N27" s="92">
        <f>SUM(N28)</f>
        <v>0</v>
      </c>
    </row>
    <row r="28" spans="1:15" ht="15.75" thickBot="1" x14ac:dyDescent="0.3">
      <c r="A28" s="17"/>
      <c r="B28" s="70" t="s">
        <v>8</v>
      </c>
      <c r="C28" s="93" t="s">
        <v>30</v>
      </c>
      <c r="D28" s="70"/>
      <c r="E28" s="94">
        <v>9883904</v>
      </c>
      <c r="F28" s="12">
        <v>9742001</v>
      </c>
      <c r="G28" s="95">
        <v>9742001</v>
      </c>
      <c r="H28" s="31"/>
      <c r="I28" s="96" t="s">
        <v>31</v>
      </c>
      <c r="J28" s="49"/>
      <c r="K28" s="49"/>
      <c r="L28" s="97">
        <v>8957904</v>
      </c>
      <c r="M28" s="29">
        <v>4383261</v>
      </c>
      <c r="N28" s="98"/>
    </row>
    <row r="29" spans="1:15" ht="15.75" thickBot="1" x14ac:dyDescent="0.3">
      <c r="A29" s="17"/>
      <c r="B29" s="31"/>
      <c r="C29" s="37"/>
      <c r="D29" s="31"/>
      <c r="E29" s="58"/>
      <c r="F29" s="126"/>
      <c r="G29" s="48"/>
      <c r="H29" s="31"/>
      <c r="I29" s="153"/>
      <c r="J29" s="153"/>
      <c r="K29" s="154"/>
      <c r="L29" s="99"/>
      <c r="M29" s="29"/>
      <c r="N29" s="100"/>
      <c r="O29" s="49"/>
    </row>
    <row r="30" spans="1:15" ht="15.75" thickBot="1" x14ac:dyDescent="0.3">
      <c r="A30" s="101"/>
      <c r="B30" s="24"/>
      <c r="C30" s="155"/>
      <c r="D30" s="156"/>
      <c r="E30" s="64"/>
      <c r="F30" s="111"/>
      <c r="G30" s="48"/>
      <c r="H30" s="157" t="s">
        <v>32</v>
      </c>
      <c r="I30" s="158"/>
      <c r="J30" s="158"/>
      <c r="K30" s="159"/>
      <c r="L30" s="29">
        <f>SUM(L31)</f>
        <v>1800000</v>
      </c>
      <c r="M30" s="29">
        <f>SUM(M31)</f>
        <v>7200000</v>
      </c>
      <c r="N30" s="29">
        <f>SUM(N31)</f>
        <v>1799536</v>
      </c>
      <c r="O30" s="49"/>
    </row>
    <row r="31" spans="1:15" ht="15.75" thickBot="1" x14ac:dyDescent="0.3">
      <c r="A31" s="102" t="s">
        <v>33</v>
      </c>
      <c r="B31" s="65" t="s">
        <v>34</v>
      </c>
      <c r="C31" s="66"/>
      <c r="D31" s="65"/>
      <c r="E31" s="103">
        <v>0</v>
      </c>
      <c r="F31" s="29"/>
      <c r="G31" s="104">
        <v>0</v>
      </c>
      <c r="H31" s="24"/>
      <c r="I31" s="105" t="s">
        <v>35</v>
      </c>
      <c r="J31" s="106"/>
      <c r="K31" s="106"/>
      <c r="L31" s="142">
        <v>1800000</v>
      </c>
      <c r="M31" s="124">
        <v>7200000</v>
      </c>
      <c r="N31" s="98">
        <v>1799536</v>
      </c>
      <c r="O31" s="49"/>
    </row>
    <row r="32" spans="1:15" x14ac:dyDescent="0.25">
      <c r="A32" s="107"/>
      <c r="B32" s="166" t="s">
        <v>36</v>
      </c>
      <c r="C32" s="166"/>
      <c r="D32" s="167"/>
      <c r="E32" s="58"/>
      <c r="F32" s="71"/>
      <c r="G32" s="23"/>
      <c r="H32" s="24"/>
      <c r="I32" s="31"/>
      <c r="J32" s="31"/>
      <c r="K32" s="31"/>
      <c r="L32" s="58"/>
      <c r="M32" s="22">
        <f t="shared" si="1"/>
        <v>0</v>
      </c>
      <c r="N32" s="23"/>
      <c r="O32" s="49"/>
    </row>
    <row r="33" spans="1:15" ht="15.75" thickBot="1" x14ac:dyDescent="0.3">
      <c r="A33" s="107"/>
      <c r="B33" s="31" t="s">
        <v>37</v>
      </c>
      <c r="C33" s="109"/>
      <c r="D33" s="109"/>
      <c r="E33" s="58"/>
      <c r="F33" s="62"/>
      <c r="G33" s="100"/>
      <c r="H33" s="31"/>
      <c r="I33" s="31"/>
      <c r="J33" s="31"/>
      <c r="K33" s="31" t="s">
        <v>38</v>
      </c>
      <c r="L33" s="64"/>
      <c r="M33" s="111">
        <f t="shared" si="1"/>
        <v>0</v>
      </c>
      <c r="N33" s="100"/>
      <c r="O33" s="49"/>
    </row>
    <row r="34" spans="1:15" ht="15.75" thickBot="1" x14ac:dyDescent="0.3">
      <c r="A34" s="143" t="s">
        <v>39</v>
      </c>
      <c r="B34" s="144"/>
      <c r="C34" s="144"/>
      <c r="D34" s="145"/>
      <c r="E34" s="110">
        <f>SUM(E8,E27,E31,E19)</f>
        <v>17033904</v>
      </c>
      <c r="F34" s="29">
        <f>SUM(F8,F19,F23,F27)</f>
        <v>17099667</v>
      </c>
      <c r="G34" s="29">
        <f>SUM(G8,G19,G23,G27)</f>
        <v>17100442</v>
      </c>
      <c r="H34" s="146" t="s">
        <v>40</v>
      </c>
      <c r="I34" s="147"/>
      <c r="J34" s="147"/>
      <c r="K34" s="148"/>
      <c r="L34" s="111">
        <f>SUM(L8+L19+L23+L27+L30)</f>
        <v>17033904</v>
      </c>
      <c r="M34" s="111">
        <f>SUM(M8+M19+M23+M27+M30)</f>
        <v>17099667</v>
      </c>
      <c r="N34" s="111">
        <f>SUM(N8+N19+N23+N27+N30)</f>
        <v>5686644</v>
      </c>
      <c r="O34" s="49" t="s">
        <v>38</v>
      </c>
    </row>
    <row r="35" spans="1:15" x14ac:dyDescent="0.25">
      <c r="A35" s="24"/>
      <c r="B35" s="24"/>
      <c r="C35" s="24"/>
      <c r="D35" s="24"/>
      <c r="E35" s="112"/>
      <c r="F35" s="112"/>
      <c r="G35" s="31"/>
      <c r="H35" s="24"/>
      <c r="I35" s="24"/>
      <c r="J35" s="24"/>
      <c r="K35" s="113"/>
      <c r="L35" s="112"/>
      <c r="M35" s="112"/>
      <c r="N35" s="49"/>
      <c r="O35" s="49"/>
    </row>
    <row r="36" spans="1:15" x14ac:dyDescent="0.25">
      <c r="A36" s="24"/>
      <c r="B36" s="24"/>
      <c r="C36" s="24"/>
      <c r="D36" s="24"/>
      <c r="E36" s="112"/>
      <c r="F36" s="112"/>
      <c r="G36" s="31"/>
      <c r="H36" s="24"/>
      <c r="I36" s="24"/>
      <c r="J36" s="24"/>
      <c r="K36" s="114"/>
      <c r="L36" s="115"/>
      <c r="M36" s="115"/>
      <c r="N36" s="49"/>
      <c r="O36" s="49"/>
    </row>
    <row r="37" spans="1:15" x14ac:dyDescent="0.25">
      <c r="A37" s="24"/>
      <c r="B37" s="24"/>
      <c r="C37" s="24"/>
      <c r="D37" s="24"/>
      <c r="E37" s="112"/>
      <c r="F37" s="112"/>
      <c r="G37" s="31"/>
      <c r="H37" s="24"/>
      <c r="I37" s="24"/>
      <c r="J37" s="24"/>
      <c r="K37" s="114"/>
      <c r="L37" s="115"/>
      <c r="M37" s="115"/>
      <c r="N37" s="49"/>
      <c r="O37" s="49"/>
    </row>
    <row r="38" spans="1:15" x14ac:dyDescent="0.25">
      <c r="A38" s="49"/>
      <c r="B38" s="116"/>
      <c r="C38" s="116"/>
      <c r="D38" s="116"/>
      <c r="E38" s="117"/>
      <c r="F38" s="117"/>
      <c r="G38" s="31"/>
      <c r="H38" s="49"/>
      <c r="I38" s="49"/>
      <c r="J38" s="49"/>
      <c r="K38" s="118"/>
      <c r="L38" s="119"/>
      <c r="M38" s="120"/>
      <c r="N38" s="49"/>
      <c r="O38" s="49"/>
    </row>
    <row r="39" spans="1:15" x14ac:dyDescent="0.25">
      <c r="A39" s="49"/>
      <c r="B39" s="49"/>
      <c r="C39" s="121"/>
      <c r="D39" s="49"/>
      <c r="E39" s="49"/>
      <c r="F39" s="122"/>
      <c r="G39" s="31"/>
      <c r="H39" s="49"/>
      <c r="I39" s="49"/>
      <c r="J39" s="49"/>
      <c r="K39" s="123"/>
      <c r="L39" s="49"/>
      <c r="M39" s="117"/>
      <c r="N39" s="49"/>
      <c r="O39" s="49"/>
    </row>
    <row r="40" spans="1:15" x14ac:dyDescent="0.25">
      <c r="A40" s="49"/>
      <c r="B40" s="49"/>
      <c r="C40" s="121"/>
      <c r="D40" s="49"/>
      <c r="E40" s="49"/>
      <c r="F40" s="122"/>
      <c r="G40" s="31"/>
      <c r="H40" s="49"/>
      <c r="I40" s="49"/>
      <c r="J40" s="49"/>
      <c r="K40" s="49"/>
      <c r="L40" s="49"/>
      <c r="M40" s="49"/>
      <c r="N40" s="49"/>
      <c r="O40" s="49"/>
    </row>
    <row r="41" spans="1:15" x14ac:dyDescent="0.25">
      <c r="A41" s="49"/>
      <c r="B41" s="49"/>
      <c r="C41" s="121"/>
      <c r="D41" s="49"/>
      <c r="E41" s="49"/>
      <c r="F41" s="122"/>
      <c r="G41" s="31"/>
      <c r="H41" s="49"/>
      <c r="I41" s="49"/>
      <c r="J41" s="49"/>
      <c r="K41" s="49"/>
      <c r="L41" s="49"/>
      <c r="M41" s="117"/>
      <c r="N41" s="49"/>
      <c r="O41" s="49"/>
    </row>
    <row r="42" spans="1:15" x14ac:dyDescent="0.25">
      <c r="A42" s="49"/>
      <c r="B42" s="49"/>
      <c r="C42" s="121"/>
      <c r="D42" s="49"/>
      <c r="E42" s="49"/>
      <c r="F42" s="122"/>
      <c r="G42" s="31"/>
      <c r="H42" s="49"/>
      <c r="I42" s="49"/>
      <c r="J42" s="49"/>
      <c r="K42" s="49"/>
      <c r="L42" s="49"/>
      <c r="M42" s="49"/>
      <c r="N42" s="49"/>
      <c r="O42" s="49"/>
    </row>
  </sheetData>
  <mergeCells count="31">
    <mergeCell ref="K1:M1"/>
    <mergeCell ref="H2:M2"/>
    <mergeCell ref="A4:L4"/>
    <mergeCell ref="L5:M5"/>
    <mergeCell ref="A6:D7"/>
    <mergeCell ref="E6:E7"/>
    <mergeCell ref="F6:F7"/>
    <mergeCell ref="G6:G7"/>
    <mergeCell ref="H6:K7"/>
    <mergeCell ref="L6:L7"/>
    <mergeCell ref="M6:M7"/>
    <mergeCell ref="N6:N7"/>
    <mergeCell ref="J10:K10"/>
    <mergeCell ref="J11:K11"/>
    <mergeCell ref="J12:K12"/>
    <mergeCell ref="B32:D32"/>
    <mergeCell ref="J17:K17"/>
    <mergeCell ref="J13:K13"/>
    <mergeCell ref="J14:K14"/>
    <mergeCell ref="J18:K18"/>
    <mergeCell ref="I19:K19"/>
    <mergeCell ref="J20:K20"/>
    <mergeCell ref="J21:K21"/>
    <mergeCell ref="A34:D34"/>
    <mergeCell ref="H34:K34"/>
    <mergeCell ref="B23:D23"/>
    <mergeCell ref="I23:K23"/>
    <mergeCell ref="I29:K29"/>
    <mergeCell ref="C30:D30"/>
    <mergeCell ref="H30:K30"/>
    <mergeCell ref="I27:K27"/>
  </mergeCells>
  <pageMargins left="0.11811023622047245" right="0.11811023622047245" top="0.74803149606299213" bottom="0.74803149606299213" header="0.31496062992125984" footer="0.31496062992125984"/>
  <pageSetup paperSize="9" scale="7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2019-05-22T05:55:30Z</dcterms:modified>
</cp:coreProperties>
</file>